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0\Financial Sector\Insurance\"/>
    </mc:Choice>
  </mc:AlternateContent>
  <xr:revisionPtr revIDLastSave="0" documentId="13_ncr:1_{CECD3FD3-BE1E-4483-A8E0-05CE7C9440CD}" xr6:coauthVersionLast="36" xr6:coauthVersionMax="36" xr10:uidLastSave="{00000000-0000-0000-0000-000000000000}"/>
  <bookViews>
    <workbookView xWindow="120" yWindow="75" windowWidth="19095" windowHeight="11760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B11" i="1" l="1"/>
  <c r="C11" i="1"/>
  <c r="D11" i="1"/>
  <c r="E11" i="1"/>
  <c r="B132" i="1" l="1"/>
  <c r="C132" i="1"/>
  <c r="D132" i="1"/>
  <c r="E132" i="1"/>
  <c r="E123" i="1" l="1"/>
  <c r="E124" i="1"/>
  <c r="E125" i="1"/>
  <c r="E126" i="1"/>
  <c r="E127" i="1"/>
  <c r="E128" i="1"/>
  <c r="E129" i="1"/>
  <c r="E130" i="1"/>
  <c r="E133" i="1"/>
  <c r="E136" i="1"/>
  <c r="E137" i="1"/>
  <c r="E138" i="1"/>
  <c r="E140" i="1"/>
  <c r="E141" i="1" s="1"/>
  <c r="E143" i="1"/>
  <c r="E144" i="1"/>
  <c r="D144" i="1"/>
  <c r="C144" i="1"/>
  <c r="B144" i="1"/>
  <c r="D143" i="1"/>
  <c r="C143" i="1"/>
  <c r="B143" i="1"/>
  <c r="D140" i="1"/>
  <c r="D141" i="1" s="1"/>
  <c r="C140" i="1"/>
  <c r="C141" i="1" s="1"/>
  <c r="B140" i="1"/>
  <c r="B141" i="1" s="1"/>
  <c r="D138" i="1"/>
  <c r="C138" i="1"/>
  <c r="B138" i="1"/>
  <c r="D137" i="1"/>
  <c r="C137" i="1"/>
  <c r="B137" i="1"/>
  <c r="D136" i="1"/>
  <c r="C136" i="1"/>
  <c r="B136" i="1"/>
  <c r="D133" i="1"/>
  <c r="C133" i="1"/>
  <c r="B133" i="1"/>
  <c r="D130" i="1"/>
  <c r="C130" i="1"/>
  <c r="B130" i="1"/>
  <c r="D129" i="1"/>
  <c r="C129" i="1"/>
  <c r="B129" i="1"/>
  <c r="D128" i="1"/>
  <c r="C128" i="1"/>
  <c r="B128" i="1"/>
  <c r="D127" i="1"/>
  <c r="C127" i="1"/>
  <c r="B127" i="1"/>
  <c r="D126" i="1"/>
  <c r="C126" i="1"/>
  <c r="B126" i="1"/>
  <c r="D125" i="1"/>
  <c r="C125" i="1"/>
  <c r="B125" i="1"/>
  <c r="D124" i="1"/>
  <c r="C124" i="1"/>
  <c r="B124" i="1"/>
  <c r="D123" i="1"/>
  <c r="C123" i="1"/>
  <c r="B123" i="1"/>
</calcChain>
</file>

<file path=xl/sharedStrings.xml><?xml version="1.0" encoding="utf-8"?>
<sst xmlns="http://schemas.openxmlformats.org/spreadsheetml/2006/main" count="261" uniqueCount="258">
  <si>
    <t>معلومات التداول</t>
  </si>
  <si>
    <t>No. of Shares Traded</t>
  </si>
  <si>
    <t>عدد الأسهم المتداولة</t>
  </si>
  <si>
    <t>No. of Transactions</t>
  </si>
  <si>
    <t>No. of Subscribed Shares</t>
  </si>
  <si>
    <t>تاريخ انتهاء السنة المالية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</si>
  <si>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</si>
  <si>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</si>
  <si>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</si>
  <si>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</si>
  <si>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</si>
  <si>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Property investments</t>
  </si>
  <si>
    <t>استثمارات عقارية</t>
  </si>
  <si>
    <t>Lending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</si>
  <si>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</si>
  <si>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</si>
  <si>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</si>
  <si>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</si>
  <si>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</si>
  <si>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</si>
  <si>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</si>
  <si>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</si>
  <si>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</si>
  <si>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</si>
  <si>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</si>
  <si>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</si>
  <si>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</si>
  <si>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</si>
  <si>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</si>
  <si>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</si>
  <si>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</si>
  <si>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</si>
  <si>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</si>
  <si>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</si>
  <si>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</si>
  <si>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</si>
  <si>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</si>
  <si>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</si>
  <si>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</si>
  <si>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</si>
  <si>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</si>
  <si>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</si>
  <si>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</si>
  <si>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</si>
  <si>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</si>
  <si>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</si>
  <si>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</si>
  <si>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</si>
  <si>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</si>
  <si>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</si>
  <si>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</si>
  <si>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</si>
  <si>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</si>
  <si>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</si>
  <si>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</si>
  <si>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</si>
  <si>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</si>
  <si>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</si>
  <si>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</si>
  <si>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</si>
  <si>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</si>
  <si>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</si>
  <si>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</si>
  <si>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</si>
  <si>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</si>
  <si>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</si>
  <si>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</si>
  <si>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ShareHolders Equity(JD)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</si>
  <si>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</si>
  <si>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</si>
  <si>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</si>
  <si>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</si>
  <si>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</si>
  <si>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</si>
  <si>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</si>
  <si>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</si>
  <si>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</si>
  <si>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</si>
  <si>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</si>
  <si>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</si>
  <si>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</si>
  <si>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</si>
  <si>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Specail reserve</t>
  </si>
  <si>
    <t>احتياطي خاص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</si>
  <si>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</si>
  <si>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</si>
  <si>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</si>
  <si>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</si>
  <si>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</si>
  <si>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</si>
  <si>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</si>
  <si>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</si>
  <si>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</si>
  <si>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</si>
  <si>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</si>
  <si>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</si>
  <si>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</si>
  <si>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</si>
  <si>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اجمالي الاقساط المكتتبة</t>
  </si>
  <si>
    <t>Reinsurance Share</t>
  </si>
  <si>
    <t>حصة معيدي التأمين</t>
  </si>
  <si>
    <t>Net Written Premiums</t>
  </si>
  <si>
    <t>صافي الاقساط المكتتبة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</si>
  <si>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</si>
  <si>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</si>
  <si>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</si>
  <si>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</si>
  <si>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</si>
  <si>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صافي ايرادات الاقساط المكتتبة</t>
  </si>
  <si>
    <t>Commision Received</t>
  </si>
  <si>
    <t>ايرادات العمولات</t>
  </si>
  <si>
    <t>Issuing Fees</t>
  </si>
  <si>
    <t>رسوم اصدار بوالص تأمين</t>
  </si>
  <si>
    <t>Investments Income Attributable To Underwriting</t>
  </si>
  <si>
    <t>ايرادات الاستثمار العائدة لحسابات الاكتتابات</t>
  </si>
  <si>
    <t>Other Revenues Related To Underwriting</t>
  </si>
  <si>
    <t>ايرادات أخرى خاصة بحسابات الاكتتابات</t>
  </si>
  <si>
    <t>Interest Revenue</t>
  </si>
  <si>
    <t>فوائد دائنة</t>
  </si>
  <si>
    <t>Gains (losses) from Financail Assets and Investments</t>
  </si>
  <si>
    <t>Other Revenues</t>
  </si>
  <si>
    <t>ايرادات اخرى</t>
  </si>
  <si>
    <t>Total Revenues</t>
  </si>
  <si>
    <t>مجموع الايرادات</t>
  </si>
  <si>
    <t>Claims Paid</t>
  </si>
  <si>
    <t>التعويضات المدفوعة</t>
  </si>
  <si>
    <t>Maturity and Surrender Of Polices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</si>
  <si>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</si>
  <si>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</si>
  <si>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</si>
  <si>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</si>
  <si>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</si>
  <si>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</si>
  <si>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</si>
  <si>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</si>
  <si>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</si>
  <si>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Excess Of Loss Premuim</t>
  </si>
  <si>
    <t>Commision Paid</t>
  </si>
  <si>
    <t>تكاليف اقتناء بوالص</t>
  </si>
  <si>
    <t>Other Expenses Related To Underwriting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</si>
  <si>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</si>
  <si>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</si>
  <si>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</si>
  <si>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</si>
  <si>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</si>
  <si>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</si>
  <si>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</si>
  <si>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</si>
  <si>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</si>
  <si>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</si>
  <si>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</si>
  <si>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</si>
  <si>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</si>
  <si>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</si>
  <si>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Other Expenses</t>
  </si>
  <si>
    <t>Total Expenses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</si>
  <si>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</si>
  <si>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</si>
  <si>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</si>
  <si>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</si>
  <si>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</si>
  <si>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Jordan Universities Fees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</si>
  <si>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</si>
  <si>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</si>
  <si>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</si>
  <si>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</si>
  <si>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</si>
  <si>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</si>
  <si>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</si>
  <si>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</si>
  <si>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</si>
  <si>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</si>
  <si>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</si>
  <si>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</si>
  <si>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</si>
  <si>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</si>
  <si>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النقد وما في حكمه نهاية السنة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</si>
  <si>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</si>
  <si>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</si>
  <si>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</si>
  <si>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</si>
  <si>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</si>
  <si>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</si>
  <si>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</si>
  <si>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Dividends Per Share to Earning Per Share %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</si>
  <si>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</si>
  <si>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</si>
  <si>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</si>
  <si>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</si>
  <si>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</si>
  <si>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</si>
  <si>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</si>
  <si>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</si>
  <si>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</si>
  <si>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</si>
  <si>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</si>
  <si>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</si>
  <si>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Net Technical Reserves to Net Realized Premiums %</t>
  </si>
  <si>
    <t>Debt Ratio %</t>
  </si>
  <si>
    <t>%معدل المديونية</t>
  </si>
  <si>
    <t>Equity Ratio %</t>
  </si>
  <si>
    <t>%نسبة الملكية</t>
  </si>
  <si>
    <t>Fixed Assets Turnover (Times)</t>
  </si>
  <si>
    <t>Trading Information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</si>
  <si>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</si>
  <si>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</si>
  <si>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</si>
  <si>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Total Assets Turnover (Times )</t>
  </si>
  <si>
    <t>Par Value/Share(JD)</t>
  </si>
  <si>
    <t>Closing_price(JD)</t>
  </si>
  <si>
    <t>Value Traded(JD)</t>
  </si>
  <si>
    <t>Market Capitalization</t>
  </si>
  <si>
    <t>Fiscal_Year Ended</t>
  </si>
  <si>
    <t xml:space="preserve">عدد العقود المنفذة </t>
  </si>
  <si>
    <t>عدد الأسهم المكتتب بها</t>
  </si>
  <si>
    <t>موجودات مالية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</si>
  <si>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</si>
  <si>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</si>
  <si>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</si>
  <si>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 xml:space="preserve">Financial Assets at Fair Value Through Other Comprehensive </t>
  </si>
  <si>
    <t>Financial Assets at Amortized Cost</t>
  </si>
  <si>
    <t>أرباح موزعة</t>
  </si>
  <si>
    <t>أسهم موزعة</t>
  </si>
  <si>
    <t>Cash Dividends</t>
  </si>
  <si>
    <t>Stock Dividends</t>
  </si>
  <si>
    <t>Income pertaining to company's stockholders</t>
  </si>
  <si>
    <t>AL-MANARA INSURANCE PLC.CO.</t>
  </si>
  <si>
    <t>المنارة للتأمين</t>
  </si>
  <si>
    <t>القيمة الإسمية للسهم (دينار)</t>
  </si>
  <si>
    <t xml:space="preserve">(سعرالإغلاق (دينار </t>
  </si>
  <si>
    <t xml:space="preserve">(حجم التداول (دينار </t>
  </si>
  <si>
    <t xml:space="preserve">(القيمة السوقية (دينار </t>
  </si>
  <si>
    <t>استثمارات في شركات تابعة وحليفة</t>
  </si>
  <si>
    <t>قروض حملة بوالص الحياة الأخرى</t>
  </si>
  <si>
    <t>ممتلكات ومعدات بالصافي</t>
  </si>
  <si>
    <t>الأرباح (الخسائر) المدورة</t>
  </si>
  <si>
    <t>استحقاق وتصفيات بوالص</t>
  </si>
  <si>
    <t>مصاريف إدارية وعمومية موزعة</t>
  </si>
  <si>
    <t>أقساط فائض الخسارة</t>
  </si>
  <si>
    <t>مصاريف أخرى خاصة بالاكتتابات</t>
  </si>
  <si>
    <t>مصاريف إدارية وعمومية غير موزعة</t>
  </si>
  <si>
    <t>خسارة التدني في الممتلكات والمعدات</t>
  </si>
  <si>
    <t xml:space="preserve">مصاريف أخرى </t>
  </si>
  <si>
    <t>إجمالي المصاريف</t>
  </si>
  <si>
    <t>مكافأة أعضاء مجلس الإدارة</t>
  </si>
  <si>
    <t>رسوم الجامعات الأردنية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</si>
  <si>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</si>
  <si>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</si>
  <si>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</si>
  <si>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(القيمة السوقية إلى العائد (مرة</t>
  </si>
  <si>
    <t>%الأرباح الموزعة إلى القيمة السوقية</t>
  </si>
  <si>
    <t>%الأرباح الموزعة للسهم إلى عائد السهم</t>
  </si>
  <si>
    <t>(القيمة السوقية إلى القيمة الدفترية (مرة</t>
  </si>
  <si>
    <t>%صافي الأقساط المتحققة إلى حقوق المساهمين</t>
  </si>
  <si>
    <t>%صافي الاحتياطات الفنية إلى صافي الأقساط المتحققة</t>
  </si>
  <si>
    <t>(معدل دوران مجموع الموجودات (مرة</t>
  </si>
  <si>
    <t>(معدل دوران الموجودات الثابتة (مرة</t>
  </si>
  <si>
    <t>صافي ارباح (خسائر) الموجودات المالية والاستثمارات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</si>
</sst>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8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3" fontId="22" fillId="0" borderId="11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/>
    </xf>
    <xf numFmtId="0" fontId="22" fillId="0" borderId="12" xfId="0" applyFont="1" applyFill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vertical="center"/>
    </xf>
    <xf numFmtId="14" fontId="22" fillId="0" borderId="13" xfId="0" applyNumberFormat="1" applyFont="1" applyBorder="1" applyAlignment="1">
      <alignment horizontal="center" vertical="center"/>
    </xf>
    <xf numFmtId="0" fontId="23" fillId="0" borderId="13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3" fontId="22" fillId="0" borderId="13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Border="1" applyAlignment="1">
      <alignment horizontal="center" vertical="center"/>
    </xf>
    <xf numFmtId="0" fontId="23" fillId="0" borderId="14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0" fontId="23" fillId="0" borderId="15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2" xfId="0" applyNumberFormat="1" applyFont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14" fontId="22" fillId="0" borderId="13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13" xfId="0" applyNumberFormat="1" applyFont="1" applyFill="1" applyBorder="1" applyAlignment="1">
      <alignment horizontal="center" vertical="center"/>
    </xf>
    <xf numFmtId="2" fontId="25" fillId="0" borderId="0" xfId="0" applyNumberFormat="1" applyFont="1"/>
    <xf numFmtId="2" fontId="22" fillId="0" borderId="15" xfId="0" applyNumberFormat="1" applyFont="1" applyFill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 readingOrder="2"/>
    </xf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F144"/>
  <sheetViews>
    <sheetView tabSelected="1" workbookViewId="0">
      <selection activeCell="F2" sqref="F2"/>
    </sheetView>
  </sheetViews>
  <sheetFormatPr defaultRowHeight="15"/>
  <cols>
    <col min="1" max="1" width="56" bestFit="1" customWidth="1"/>
    <col min="2" max="5" width="19.5703125" customWidth="1"/>
    <col min="6" max="6" width="45.7109375" bestFit="1" customWidth="1"/>
  </cols>
  <sheetData>
    <row r="2" spans="1:6" ht="15.75">
      <c r="A2" s="1" t="s">
        <v>226</v>
      </c>
      <c r="B2" s="1"/>
      <c r="C2" s="2">
        <v>121013</v>
      </c>
      <c r="D2" s="2"/>
      <c r="E2" s="2"/>
      <c r="F2" s="3" t="s">
        <v>227</v>
      </c>
    </row>
    <row r="3" spans="1:6" ht="15.75">
      <c r="F3" s="3"/>
    </row>
    <row r="4" spans="1:6" ht="18.75">
      <c r="A4" s="5" t="s">
        <v>203</v>
      </c>
      <c r="B4" s="38">
        <v>2019</v>
      </c>
      <c r="C4" s="38">
        <v>2018</v>
      </c>
      <c r="D4" s="38">
        <v>2017</v>
      </c>
      <c r="E4" s="38">
        <v>2016</v>
      </c>
      <c r="F4" s="6" t="s">
        <v>0</v>
      </c>
    </row>
    <row r="5" spans="1:6" ht="15.75">
      <c r="A5" s="7" t="s">
        <v>208</v>
      </c>
      <c r="B5" s="39">
        <v>1</v>
      </c>
      <c r="C5" s="40">
        <v>1</v>
      </c>
      <c r="D5" s="40">
        <v>1</v>
      </c>
      <c r="E5" s="40">
        <v>1</v>
      </c>
      <c r="F5" s="9" t="s">
        <v>228</v>
      </c>
    </row>
    <row r="6" spans="1:6" ht="15.75">
      <c r="A6" s="10" t="s">
        <v>209</v>
      </c>
      <c r="B6" s="41">
        <v>0.46</v>
      </c>
      <c r="C6" s="42">
        <v>0.53</v>
      </c>
      <c r="D6" s="42">
        <v>0.42</v>
      </c>
      <c r="E6" s="42">
        <v>0.33</v>
      </c>
      <c r="F6" s="12" t="s">
        <v>229</v>
      </c>
    </row>
    <row r="7" spans="1:6" ht="15.75">
      <c r="A7" s="10" t="s">
        <v>210</v>
      </c>
      <c r="B7" s="43">
        <v>696420.66</v>
      </c>
      <c r="C7" s="11">
        <v>2470083.4700000002</v>
      </c>
      <c r="D7" s="11">
        <v>136454.75</v>
      </c>
      <c r="E7" s="11">
        <v>148534.32</v>
      </c>
      <c r="F7" s="12" t="s">
        <v>230</v>
      </c>
    </row>
    <row r="8" spans="1:6" ht="15.75">
      <c r="A8" s="10" t="s">
        <v>1</v>
      </c>
      <c r="B8" s="43">
        <v>1669037</v>
      </c>
      <c r="C8" s="11">
        <v>5935375</v>
      </c>
      <c r="D8" s="11">
        <v>405303</v>
      </c>
      <c r="E8" s="11">
        <v>429982</v>
      </c>
      <c r="F8" s="12" t="s">
        <v>2</v>
      </c>
    </row>
    <row r="9" spans="1:6" ht="15.75">
      <c r="A9" s="10" t="s">
        <v>3</v>
      </c>
      <c r="B9" s="43">
        <v>136</v>
      </c>
      <c r="C9" s="11">
        <v>133</v>
      </c>
      <c r="D9" s="11">
        <v>37</v>
      </c>
      <c r="E9" s="11">
        <v>31</v>
      </c>
      <c r="F9" s="12" t="s">
        <v>213</v>
      </c>
    </row>
    <row r="10" spans="1:6" ht="15.75">
      <c r="A10" s="10" t="s">
        <v>4</v>
      </c>
      <c r="B10" s="43">
        <v>5000000</v>
      </c>
      <c r="C10" s="11">
        <v>5000000</v>
      </c>
      <c r="D10" s="11">
        <v>5000000</v>
      </c>
      <c r="E10" s="11">
        <v>7000000</v>
      </c>
      <c r="F10" s="12" t="s">
        <v>214</v>
      </c>
    </row>
    <row r="11" spans="1:6" ht="15.75">
      <c r="A11" s="10" t="s">
        <v>211</v>
      </c>
      <c r="B11" s="11">
        <f t="shared" ref="B11:D11" si="0">+B10*B6</f>
        <v>2300000</v>
      </c>
      <c r="C11" s="11">
        <f t="shared" si="0"/>
        <v>2650000</v>
      </c>
      <c r="D11" s="11">
        <f t="shared" si="0"/>
        <v>2100000</v>
      </c>
      <c r="E11" s="11">
        <f>+E10*E6</f>
        <v>2310000</v>
      </c>
      <c r="F11" s="12" t="s">
        <v>231</v>
      </c>
    </row>
    <row r="12" spans="1:6" ht="15.75">
      <c r="A12" s="13" t="s">
        <v>212</v>
      </c>
      <c r="B12" s="44">
        <v>43830</v>
      </c>
      <c r="C12" s="14">
        <v>43465</v>
      </c>
      <c r="D12" s="14">
        <v>43100</v>
      </c>
      <c r="E12" s="14">
        <v>42735</v>
      </c>
      <c r="F12" s="15" t="s">
        <v>5</v>
      </c>
    </row>
    <row r="13" spans="1:6" ht="15.75">
      <c r="A13" s="16"/>
      <c r="B13" s="16"/>
      <c r="C13" s="17"/>
      <c r="D13" s="17"/>
      <c r="E13" s="17"/>
      <c r="F13" s="18"/>
    </row>
    <row r="14" spans="1:6" ht="15.75">
      <c r="A14" s="7" t="s">
        <v>6</v>
      </c>
      <c r="B14" s="45">
        <v>4971088</v>
      </c>
      <c r="C14" s="8">
        <v>4811388</v>
      </c>
      <c r="D14" s="8">
        <v>6975076</v>
      </c>
      <c r="E14" s="8">
        <v>8285691</v>
      </c>
      <c r="F14" s="9" t="s">
        <v>7</v>
      </c>
    </row>
    <row r="15" spans="1:6" ht="15.75">
      <c r="A15" s="10" t="s">
        <v>218</v>
      </c>
      <c r="B15" s="43">
        <v>0</v>
      </c>
      <c r="C15" s="11">
        <v>0</v>
      </c>
      <c r="D15" s="11">
        <v>0</v>
      </c>
      <c r="E15" s="11">
        <v>0</v>
      </c>
      <c r="F15" s="12" t="s">
        <v>215</v>
      </c>
    </row>
    <row r="16" spans="1:6" ht="15.75">
      <c r="A16" s="10" t="s">
        <v>219</v>
      </c>
      <c r="B16" s="43">
        <v>518616</v>
      </c>
      <c r="C16" s="11">
        <v>547670</v>
      </c>
      <c r="D16" s="11">
        <v>562526</v>
      </c>
      <c r="E16" s="11">
        <v>573092</v>
      </c>
      <c r="F16" s="12" t="s">
        <v>216</v>
      </c>
    </row>
    <row r="17" spans="1:6" ht="15.75">
      <c r="A17" s="10" t="s">
        <v>220</v>
      </c>
      <c r="B17" s="43">
        <v>234179</v>
      </c>
      <c r="C17" s="11">
        <v>234179</v>
      </c>
      <c r="D17" s="11">
        <v>311872</v>
      </c>
      <c r="E17" s="11">
        <v>311872</v>
      </c>
      <c r="F17" s="12" t="s">
        <v>217</v>
      </c>
    </row>
    <row r="18" spans="1:6" ht="15.75">
      <c r="A18" s="10" t="s">
        <v>8</v>
      </c>
      <c r="B18" s="43">
        <v>0</v>
      </c>
      <c r="C18" s="11">
        <v>0</v>
      </c>
      <c r="D18" s="11">
        <v>0</v>
      </c>
      <c r="E18" s="11">
        <v>0</v>
      </c>
      <c r="F18" s="12" t="s">
        <v>9</v>
      </c>
    </row>
    <row r="19" spans="1:6" ht="15.75">
      <c r="A19" s="10" t="s">
        <v>10</v>
      </c>
      <c r="B19" s="46">
        <v>0</v>
      </c>
      <c r="C19" s="23">
        <v>0</v>
      </c>
      <c r="D19" s="23">
        <v>0</v>
      </c>
      <c r="E19" s="23">
        <v>0</v>
      </c>
      <c r="F19" s="12" t="s">
        <v>232</v>
      </c>
    </row>
    <row r="20" spans="1:6" ht="15.75">
      <c r="A20" s="10" t="s">
        <v>11</v>
      </c>
      <c r="B20" s="46">
        <v>1231586</v>
      </c>
      <c r="C20" s="23">
        <v>1231586</v>
      </c>
      <c r="D20" s="23">
        <v>1231586</v>
      </c>
      <c r="E20" s="23">
        <v>1231586</v>
      </c>
      <c r="F20" s="12" t="s">
        <v>12</v>
      </c>
    </row>
    <row r="21" spans="1:6" ht="15.75">
      <c r="A21" s="10" t="s">
        <v>13</v>
      </c>
      <c r="B21" s="43">
        <v>0</v>
      </c>
      <c r="C21" s="11">
        <v>0</v>
      </c>
      <c r="D21" s="11">
        <v>0</v>
      </c>
      <c r="E21" s="11">
        <v>0</v>
      </c>
      <c r="F21" s="12" t="s">
        <v>233</v>
      </c>
    </row>
    <row r="22" spans="1:6" ht="15.75">
      <c r="A22" s="10" t="s">
        <v>14</v>
      </c>
      <c r="B22" s="43">
        <v>0</v>
      </c>
      <c r="C22" s="11">
        <v>0</v>
      </c>
      <c r="D22" s="11">
        <v>0</v>
      </c>
      <c r="E22" s="11">
        <v>0</v>
      </c>
      <c r="F22" s="12" t="s">
        <v>15</v>
      </c>
    </row>
    <row r="23" spans="1:6" ht="15.75">
      <c r="A23" s="10" t="s">
        <v>16</v>
      </c>
      <c r="B23" s="43">
        <v>6955469</v>
      </c>
      <c r="C23" s="11">
        <v>6824823</v>
      </c>
      <c r="D23" s="11">
        <v>9081060</v>
      </c>
      <c r="E23" s="11">
        <v>10402241</v>
      </c>
      <c r="F23" s="12" t="s">
        <v>17</v>
      </c>
    </row>
    <row r="24" spans="1:6" ht="15.75">
      <c r="A24" s="10" t="s">
        <v>18</v>
      </c>
      <c r="B24" s="43">
        <v>1161278</v>
      </c>
      <c r="C24" s="11">
        <v>526130</v>
      </c>
      <c r="D24" s="11">
        <v>299808</v>
      </c>
      <c r="E24" s="11">
        <v>63184</v>
      </c>
      <c r="F24" s="12" t="s">
        <v>19</v>
      </c>
    </row>
    <row r="25" spans="1:6" ht="15.75">
      <c r="A25" s="10" t="s">
        <v>20</v>
      </c>
      <c r="B25" s="43">
        <v>656340</v>
      </c>
      <c r="C25" s="11">
        <v>642768</v>
      </c>
      <c r="D25" s="11">
        <v>641548</v>
      </c>
      <c r="E25" s="11">
        <v>441240</v>
      </c>
      <c r="F25" s="12" t="s">
        <v>21</v>
      </c>
    </row>
    <row r="26" spans="1:6" ht="15.75">
      <c r="A26" s="10" t="s">
        <v>22</v>
      </c>
      <c r="B26" s="47">
        <v>1833806</v>
      </c>
      <c r="C26" s="35">
        <v>1807578</v>
      </c>
      <c r="D26" s="35">
        <v>1833716</v>
      </c>
      <c r="E26" s="35">
        <v>1240565</v>
      </c>
      <c r="F26" s="12" t="s">
        <v>23</v>
      </c>
    </row>
    <row r="27" spans="1:6" ht="15.75">
      <c r="A27" s="10" t="s">
        <v>24</v>
      </c>
      <c r="B27" s="43">
        <v>874936</v>
      </c>
      <c r="C27" s="11">
        <v>171728</v>
      </c>
      <c r="D27" s="11">
        <v>172325</v>
      </c>
      <c r="E27" s="11">
        <v>484333</v>
      </c>
      <c r="F27" s="12" t="s">
        <v>25</v>
      </c>
    </row>
    <row r="28" spans="1:6" ht="15.75">
      <c r="A28" s="10" t="s">
        <v>26</v>
      </c>
      <c r="B28" s="43">
        <v>1130757</v>
      </c>
      <c r="C28" s="11">
        <v>1240293</v>
      </c>
      <c r="D28" s="11">
        <v>1089665</v>
      </c>
      <c r="E28" s="11">
        <v>1139723</v>
      </c>
      <c r="F28" s="12" t="s">
        <v>27</v>
      </c>
    </row>
    <row r="29" spans="1:6" ht="15.75">
      <c r="A29" s="10" t="s">
        <v>28</v>
      </c>
      <c r="B29" s="43">
        <v>2173787</v>
      </c>
      <c r="C29" s="11">
        <v>2221962</v>
      </c>
      <c r="D29" s="11">
        <v>2001384</v>
      </c>
      <c r="E29" s="11">
        <v>2060128</v>
      </c>
      <c r="F29" s="12" t="s">
        <v>234</v>
      </c>
    </row>
    <row r="30" spans="1:6" ht="15.75">
      <c r="A30" s="10" t="s">
        <v>29</v>
      </c>
      <c r="B30" s="43">
        <v>0</v>
      </c>
      <c r="C30" s="11">
        <v>0</v>
      </c>
      <c r="D30" s="11">
        <v>0</v>
      </c>
      <c r="E30" s="11">
        <v>0</v>
      </c>
      <c r="F30" s="12" t="s">
        <v>30</v>
      </c>
    </row>
    <row r="31" spans="1:6" ht="15.75">
      <c r="A31" s="10" t="s">
        <v>31</v>
      </c>
      <c r="B31" s="46">
        <v>318055</v>
      </c>
      <c r="C31" s="23">
        <v>327475</v>
      </c>
      <c r="D31" s="23">
        <v>312904</v>
      </c>
      <c r="E31" s="23">
        <v>296246</v>
      </c>
      <c r="F31" s="12" t="s">
        <v>32</v>
      </c>
    </row>
    <row r="32" spans="1:6" ht="15.75">
      <c r="A32" s="13" t="s">
        <v>33</v>
      </c>
      <c r="B32" s="48">
        <v>15104428</v>
      </c>
      <c r="C32" s="19">
        <v>13762757</v>
      </c>
      <c r="D32" s="19">
        <v>15432410</v>
      </c>
      <c r="E32" s="19">
        <v>16127660</v>
      </c>
      <c r="F32" s="15" t="s">
        <v>34</v>
      </c>
    </row>
    <row r="33" spans="1:6" ht="15.75">
      <c r="A33" s="20"/>
      <c r="B33" s="20"/>
      <c r="C33" s="21"/>
      <c r="D33" s="21"/>
      <c r="E33" s="21"/>
      <c r="F33" s="18"/>
    </row>
    <row r="34" spans="1:6">
      <c r="F34" s="4"/>
    </row>
    <row r="35" spans="1:6" ht="15.75">
      <c r="A35" s="7" t="s">
        <v>35</v>
      </c>
      <c r="B35" s="45">
        <v>2633524</v>
      </c>
      <c r="C35" s="8">
        <v>2543147</v>
      </c>
      <c r="D35" s="8">
        <v>3463846</v>
      </c>
      <c r="E35" s="8">
        <v>2491729</v>
      </c>
      <c r="F35" s="9" t="s">
        <v>36</v>
      </c>
    </row>
    <row r="36" spans="1:6" ht="15.75">
      <c r="A36" s="10" t="s">
        <v>37</v>
      </c>
      <c r="B36" s="43">
        <v>3834735</v>
      </c>
      <c r="C36" s="11">
        <v>5108404</v>
      </c>
      <c r="D36" s="11">
        <v>5313843</v>
      </c>
      <c r="E36" s="11">
        <v>6150562</v>
      </c>
      <c r="F36" s="12" t="s">
        <v>38</v>
      </c>
    </row>
    <row r="37" spans="1:6" ht="15.75">
      <c r="A37" s="10" t="s">
        <v>39</v>
      </c>
      <c r="B37" s="43">
        <v>0</v>
      </c>
      <c r="C37" s="11">
        <v>0</v>
      </c>
      <c r="D37" s="11">
        <v>0</v>
      </c>
      <c r="E37" s="11">
        <v>0</v>
      </c>
      <c r="F37" s="12" t="s">
        <v>40</v>
      </c>
    </row>
    <row r="38" spans="1:6" ht="15.75">
      <c r="A38" s="10" t="s">
        <v>41</v>
      </c>
      <c r="B38" s="43">
        <v>0</v>
      </c>
      <c r="C38" s="11">
        <v>0</v>
      </c>
      <c r="D38" s="11">
        <v>0</v>
      </c>
      <c r="E38" s="11">
        <v>0</v>
      </c>
      <c r="F38" s="12" t="s">
        <v>42</v>
      </c>
    </row>
    <row r="39" spans="1:6" ht="15.75">
      <c r="A39" s="10" t="s">
        <v>43</v>
      </c>
      <c r="B39" s="43">
        <v>6468259</v>
      </c>
      <c r="C39" s="11">
        <v>7651551</v>
      </c>
      <c r="D39" s="11">
        <v>8777689</v>
      </c>
      <c r="E39" s="11">
        <v>8642291</v>
      </c>
      <c r="F39" s="12" t="s">
        <v>44</v>
      </c>
    </row>
    <row r="40" spans="1:6" ht="15.75">
      <c r="A40" s="10" t="s">
        <v>45</v>
      </c>
      <c r="B40" s="46">
        <v>0</v>
      </c>
      <c r="C40" s="23">
        <v>0</v>
      </c>
      <c r="D40" s="23">
        <v>0</v>
      </c>
      <c r="E40" s="23">
        <v>0</v>
      </c>
      <c r="F40" s="12" t="s">
        <v>46</v>
      </c>
    </row>
    <row r="41" spans="1:6" ht="15.75">
      <c r="A41" s="10" t="s">
        <v>47</v>
      </c>
      <c r="B41" s="46">
        <v>2267102</v>
      </c>
      <c r="C41" s="23">
        <v>828349</v>
      </c>
      <c r="D41" s="23">
        <v>549592</v>
      </c>
      <c r="E41" s="23">
        <v>413887</v>
      </c>
      <c r="F41" s="12" t="s">
        <v>48</v>
      </c>
    </row>
    <row r="42" spans="1:6" ht="15.75">
      <c r="A42" s="10" t="s">
        <v>49</v>
      </c>
      <c r="B42" s="43">
        <v>0</v>
      </c>
      <c r="C42" s="11">
        <v>0</v>
      </c>
      <c r="D42" s="11">
        <v>0</v>
      </c>
      <c r="E42" s="11">
        <v>0</v>
      </c>
      <c r="F42" s="12" t="s">
        <v>50</v>
      </c>
    </row>
    <row r="43" spans="1:6" ht="15.75">
      <c r="A43" s="10" t="s">
        <v>51</v>
      </c>
      <c r="B43" s="43">
        <v>1569773</v>
      </c>
      <c r="C43" s="11">
        <v>1179311</v>
      </c>
      <c r="D43" s="11">
        <v>915264</v>
      </c>
      <c r="E43" s="11">
        <v>1387512</v>
      </c>
      <c r="F43" s="12" t="s">
        <v>52</v>
      </c>
    </row>
    <row r="44" spans="1:6" ht="15.75">
      <c r="A44" s="10" t="s">
        <v>53</v>
      </c>
      <c r="B44" s="43">
        <v>70905</v>
      </c>
      <c r="C44" s="11">
        <v>122434</v>
      </c>
      <c r="D44" s="11">
        <v>165714</v>
      </c>
      <c r="E44" s="11">
        <v>176967</v>
      </c>
      <c r="F44" s="12" t="s">
        <v>54</v>
      </c>
    </row>
    <row r="45" spans="1:6" ht="15.75">
      <c r="A45" s="10" t="s">
        <v>55</v>
      </c>
      <c r="B45" s="43">
        <v>0</v>
      </c>
      <c r="C45" s="11">
        <v>0</v>
      </c>
      <c r="D45" s="11">
        <v>0</v>
      </c>
      <c r="E45" s="11">
        <v>0</v>
      </c>
      <c r="F45" s="12" t="s">
        <v>56</v>
      </c>
    </row>
    <row r="46" spans="1:6" ht="15.75">
      <c r="A46" s="10" t="s">
        <v>57</v>
      </c>
      <c r="B46" s="43">
        <v>0</v>
      </c>
      <c r="C46" s="11">
        <v>0</v>
      </c>
      <c r="D46" s="11">
        <v>0</v>
      </c>
      <c r="E46" s="11">
        <v>0</v>
      </c>
      <c r="F46" s="12" t="s">
        <v>58</v>
      </c>
    </row>
    <row r="47" spans="1:6" ht="15.75">
      <c r="A47" s="10" t="s">
        <v>59</v>
      </c>
      <c r="B47" s="47">
        <v>0</v>
      </c>
      <c r="C47" s="35">
        <v>0</v>
      </c>
      <c r="D47" s="35">
        <v>0</v>
      </c>
      <c r="E47" s="35">
        <v>0</v>
      </c>
      <c r="F47" s="12" t="s">
        <v>60</v>
      </c>
    </row>
    <row r="48" spans="1:6" ht="15.75">
      <c r="A48" s="10" t="s">
        <v>61</v>
      </c>
      <c r="B48" s="43">
        <v>0</v>
      </c>
      <c r="C48" s="11">
        <v>0</v>
      </c>
      <c r="D48" s="11">
        <v>0</v>
      </c>
      <c r="E48" s="11">
        <v>0</v>
      </c>
      <c r="F48" s="12" t="s">
        <v>62</v>
      </c>
    </row>
    <row r="49" spans="1:6" ht="15.75">
      <c r="A49" s="10" t="s">
        <v>63</v>
      </c>
      <c r="B49" s="43">
        <v>1231515</v>
      </c>
      <c r="C49" s="11">
        <v>860822</v>
      </c>
      <c r="D49" s="11">
        <v>1006655</v>
      </c>
      <c r="E49" s="11">
        <v>489172</v>
      </c>
      <c r="F49" s="12" t="s">
        <v>64</v>
      </c>
    </row>
    <row r="50" spans="1:6" ht="15.75">
      <c r="A50" s="13" t="s">
        <v>65</v>
      </c>
      <c r="B50" s="48">
        <v>11607554</v>
      </c>
      <c r="C50" s="19">
        <v>10642467</v>
      </c>
      <c r="D50" s="19">
        <v>11414914</v>
      </c>
      <c r="E50" s="19">
        <v>11109829</v>
      </c>
      <c r="F50" s="15" t="s">
        <v>66</v>
      </c>
    </row>
    <row r="51" spans="1:6">
      <c r="A51" t="s">
        <v>67</v>
      </c>
      <c r="B51" s="57"/>
      <c r="C51" s="57"/>
      <c r="D51" s="57"/>
      <c r="E51" s="57"/>
      <c r="F51" s="4"/>
    </row>
    <row r="52" spans="1:6" ht="15.75">
      <c r="A52" s="7" t="s">
        <v>68</v>
      </c>
      <c r="B52" s="45">
        <v>5000000</v>
      </c>
      <c r="C52" s="8">
        <v>5000000</v>
      </c>
      <c r="D52" s="8">
        <v>5000000</v>
      </c>
      <c r="E52" s="8">
        <v>7000000</v>
      </c>
      <c r="F52" s="9" t="s">
        <v>69</v>
      </c>
    </row>
    <row r="53" spans="1:6" ht="15.75">
      <c r="A53" s="10" t="s">
        <v>70</v>
      </c>
      <c r="B53" s="43">
        <v>5000000</v>
      </c>
      <c r="C53" s="11">
        <v>5000000</v>
      </c>
      <c r="D53" s="11">
        <v>5000000</v>
      </c>
      <c r="E53" s="11">
        <v>7000000</v>
      </c>
      <c r="F53" s="12" t="s">
        <v>71</v>
      </c>
    </row>
    <row r="54" spans="1:6" ht="15.75">
      <c r="A54" s="10" t="s">
        <v>72</v>
      </c>
      <c r="B54" s="43">
        <v>0</v>
      </c>
      <c r="C54" s="11">
        <v>0</v>
      </c>
      <c r="D54" s="11">
        <v>0</v>
      </c>
      <c r="E54" s="11">
        <v>1172559</v>
      </c>
      <c r="F54" s="12" t="s">
        <v>73</v>
      </c>
    </row>
    <row r="55" spans="1:6" ht="15.75">
      <c r="A55" s="10" t="s">
        <v>74</v>
      </c>
      <c r="B55" s="43">
        <v>0</v>
      </c>
      <c r="C55" s="11">
        <v>0</v>
      </c>
      <c r="D55" s="11">
        <v>0</v>
      </c>
      <c r="E55" s="11">
        <v>0</v>
      </c>
      <c r="F55" s="12" t="s">
        <v>75</v>
      </c>
    </row>
    <row r="56" spans="1:6" ht="15.75">
      <c r="A56" s="10" t="s">
        <v>76</v>
      </c>
      <c r="B56" s="43">
        <v>0</v>
      </c>
      <c r="C56" s="11">
        <v>0</v>
      </c>
      <c r="D56" s="11">
        <v>0</v>
      </c>
      <c r="E56" s="11">
        <v>0</v>
      </c>
      <c r="F56" s="12" t="s">
        <v>77</v>
      </c>
    </row>
    <row r="57" spans="1:6" ht="15.75">
      <c r="A57" s="10" t="s">
        <v>78</v>
      </c>
      <c r="B57" s="46">
        <v>51517</v>
      </c>
      <c r="C57" s="23">
        <v>530874</v>
      </c>
      <c r="D57" s="23">
        <v>530874</v>
      </c>
      <c r="E57" s="23">
        <v>530874</v>
      </c>
      <c r="F57" s="12" t="s">
        <v>79</v>
      </c>
    </row>
    <row r="58" spans="1:6" ht="15.75">
      <c r="A58" s="10" t="s">
        <v>80</v>
      </c>
      <c r="B58" s="46">
        <v>0</v>
      </c>
      <c r="C58" s="23">
        <v>17684</v>
      </c>
      <c r="D58" s="23">
        <v>17684</v>
      </c>
      <c r="E58" s="23">
        <v>17684</v>
      </c>
      <c r="F58" s="12" t="s">
        <v>81</v>
      </c>
    </row>
    <row r="59" spans="1:6" ht="15.75">
      <c r="A59" s="10" t="s">
        <v>82</v>
      </c>
      <c r="B59" s="43">
        <v>0</v>
      </c>
      <c r="C59" s="11">
        <v>0</v>
      </c>
      <c r="D59" s="11">
        <v>0</v>
      </c>
      <c r="E59" s="11">
        <v>0</v>
      </c>
      <c r="F59" s="12" t="s">
        <v>83</v>
      </c>
    </row>
    <row r="60" spans="1:6" ht="15.75">
      <c r="A60" s="10" t="s">
        <v>223</v>
      </c>
      <c r="B60" s="43">
        <v>0</v>
      </c>
      <c r="C60" s="11">
        <v>0</v>
      </c>
      <c r="D60" s="11">
        <v>0</v>
      </c>
      <c r="E60" s="11">
        <v>0</v>
      </c>
      <c r="F60" s="12" t="s">
        <v>221</v>
      </c>
    </row>
    <row r="61" spans="1:6" ht="15.75">
      <c r="A61" s="10" t="s">
        <v>224</v>
      </c>
      <c r="B61" s="43">
        <v>0</v>
      </c>
      <c r="C61" s="11">
        <v>0</v>
      </c>
      <c r="D61" s="11">
        <v>0</v>
      </c>
      <c r="E61" s="11">
        <v>0</v>
      </c>
      <c r="F61" s="12" t="s">
        <v>222</v>
      </c>
    </row>
    <row r="62" spans="1:6" ht="15.75">
      <c r="A62" s="10" t="s">
        <v>84</v>
      </c>
      <c r="B62" s="43">
        <v>0</v>
      </c>
      <c r="C62" s="11">
        <v>0</v>
      </c>
      <c r="D62" s="11">
        <v>0</v>
      </c>
      <c r="E62" s="11">
        <v>0</v>
      </c>
      <c r="F62" s="12" t="s">
        <v>85</v>
      </c>
    </row>
    <row r="63" spans="1:6" ht="15.75">
      <c r="A63" s="10" t="s">
        <v>86</v>
      </c>
      <c r="B63" s="43">
        <v>-512340</v>
      </c>
      <c r="C63" s="11">
        <v>-483286</v>
      </c>
      <c r="D63" s="11">
        <v>-541292</v>
      </c>
      <c r="E63" s="11">
        <v>-530727</v>
      </c>
      <c r="F63" s="12" t="s">
        <v>87</v>
      </c>
    </row>
    <row r="64" spans="1:6" ht="15.75">
      <c r="A64" s="10" t="s">
        <v>88</v>
      </c>
      <c r="B64" s="47">
        <v>-1042303</v>
      </c>
      <c r="C64" s="35">
        <v>-1944982</v>
      </c>
      <c r="D64" s="35">
        <v>-989770</v>
      </c>
      <c r="E64" s="35">
        <v>-827441</v>
      </c>
      <c r="F64" s="12" t="s">
        <v>235</v>
      </c>
    </row>
    <row r="65" spans="1:6" ht="15.75">
      <c r="A65" s="10" t="s">
        <v>89</v>
      </c>
      <c r="B65" s="43">
        <v>3496874</v>
      </c>
      <c r="C65" s="11">
        <v>3120290</v>
      </c>
      <c r="D65" s="11">
        <v>4017496</v>
      </c>
      <c r="E65" s="11">
        <v>5017831</v>
      </c>
      <c r="F65" s="12" t="s">
        <v>90</v>
      </c>
    </row>
    <row r="66" spans="1:6" ht="15.75">
      <c r="A66" s="10" t="s">
        <v>91</v>
      </c>
      <c r="B66" s="43">
        <v>0</v>
      </c>
      <c r="C66" s="11">
        <v>0</v>
      </c>
      <c r="D66" s="11">
        <v>0</v>
      </c>
      <c r="E66" s="11">
        <v>0</v>
      </c>
      <c r="F66" s="12" t="s">
        <v>92</v>
      </c>
    </row>
    <row r="67" spans="1:6" ht="15.75">
      <c r="A67" s="10" t="s">
        <v>93</v>
      </c>
      <c r="B67" s="46">
        <v>3496874</v>
      </c>
      <c r="C67" s="23">
        <v>3120290</v>
      </c>
      <c r="D67" s="23">
        <v>4017496</v>
      </c>
      <c r="E67" s="23">
        <v>5017831</v>
      </c>
      <c r="F67" s="12" t="s">
        <v>94</v>
      </c>
    </row>
    <row r="68" spans="1:6" ht="15.75">
      <c r="A68" s="13" t="s">
        <v>95</v>
      </c>
      <c r="B68" s="48">
        <v>15104428</v>
      </c>
      <c r="C68" s="19">
        <v>13762757</v>
      </c>
      <c r="D68" s="19">
        <v>15432410</v>
      </c>
      <c r="E68" s="19">
        <v>16127660</v>
      </c>
      <c r="F68" s="15" t="s">
        <v>96</v>
      </c>
    </row>
    <row r="69" spans="1:6">
      <c r="B69" s="49"/>
      <c r="F69" s="4"/>
    </row>
    <row r="70" spans="1:6" ht="15.75">
      <c r="A70" s="7" t="s">
        <v>97</v>
      </c>
      <c r="B70" s="45">
        <v>8822367</v>
      </c>
      <c r="C70" s="8">
        <v>8332999</v>
      </c>
      <c r="D70" s="8">
        <v>9799866</v>
      </c>
      <c r="E70" s="8">
        <v>8291065</v>
      </c>
      <c r="F70" s="9" t="s">
        <v>98</v>
      </c>
    </row>
    <row r="71" spans="1:6" ht="15.75">
      <c r="A71" s="10" t="s">
        <v>99</v>
      </c>
      <c r="B71" s="43">
        <v>1993118</v>
      </c>
      <c r="C71" s="11">
        <v>1615407</v>
      </c>
      <c r="D71" s="11">
        <v>1896879</v>
      </c>
      <c r="E71" s="11">
        <v>2094674</v>
      </c>
      <c r="F71" s="12" t="s">
        <v>100</v>
      </c>
    </row>
    <row r="72" spans="1:6" ht="15.75">
      <c r="A72" s="10" t="s">
        <v>101</v>
      </c>
      <c r="B72" s="43">
        <v>6829249</v>
      </c>
      <c r="C72" s="11">
        <v>6717592</v>
      </c>
      <c r="D72" s="11">
        <v>7902987</v>
      </c>
      <c r="E72" s="11">
        <v>6196391</v>
      </c>
      <c r="F72" s="12" t="s">
        <v>102</v>
      </c>
    </row>
    <row r="73" spans="1:6" ht="15.75">
      <c r="A73" s="10" t="s">
        <v>103</v>
      </c>
      <c r="B73" s="43">
        <v>-90377</v>
      </c>
      <c r="C73" s="11">
        <v>920699</v>
      </c>
      <c r="D73" s="11">
        <v>-972117</v>
      </c>
      <c r="E73" s="11">
        <v>-224820</v>
      </c>
      <c r="F73" s="12" t="s">
        <v>104</v>
      </c>
    </row>
    <row r="74" spans="1:6" ht="15.75">
      <c r="A74" s="10" t="s">
        <v>105</v>
      </c>
      <c r="B74" s="43">
        <v>0</v>
      </c>
      <c r="C74" s="11">
        <v>0</v>
      </c>
      <c r="D74" s="11">
        <v>0</v>
      </c>
      <c r="E74" s="11">
        <v>0</v>
      </c>
      <c r="F74" s="12" t="s">
        <v>106</v>
      </c>
    </row>
    <row r="75" spans="1:6" ht="15.75">
      <c r="A75" s="10" t="s">
        <v>107</v>
      </c>
      <c r="B75" s="46">
        <v>6738872</v>
      </c>
      <c r="C75" s="23">
        <v>7638291</v>
      </c>
      <c r="D75" s="23">
        <v>6930870</v>
      </c>
      <c r="E75" s="23">
        <v>5971571</v>
      </c>
      <c r="F75" s="12" t="s">
        <v>108</v>
      </c>
    </row>
    <row r="76" spans="1:6" ht="15.75">
      <c r="A76" s="10" t="s">
        <v>109</v>
      </c>
      <c r="B76" s="46">
        <v>166894</v>
      </c>
      <c r="C76" s="23">
        <v>180700</v>
      </c>
      <c r="D76" s="23">
        <v>219186</v>
      </c>
      <c r="E76" s="23">
        <v>209679</v>
      </c>
      <c r="F76" s="12" t="s">
        <v>110</v>
      </c>
    </row>
    <row r="77" spans="1:6" ht="15.75">
      <c r="A77" s="10" t="s">
        <v>111</v>
      </c>
      <c r="B77" s="43">
        <v>342949</v>
      </c>
      <c r="C77" s="11">
        <v>393800</v>
      </c>
      <c r="D77" s="11">
        <v>454650</v>
      </c>
      <c r="E77" s="11">
        <v>276875</v>
      </c>
      <c r="F77" s="12" t="s">
        <v>112</v>
      </c>
    </row>
    <row r="78" spans="1:6" ht="15.75">
      <c r="A78" s="10" t="s">
        <v>113</v>
      </c>
      <c r="B78" s="43">
        <v>0</v>
      </c>
      <c r="C78" s="11">
        <v>0</v>
      </c>
      <c r="D78" s="11">
        <v>0</v>
      </c>
      <c r="E78" s="11">
        <v>0</v>
      </c>
      <c r="F78" s="12" t="s">
        <v>114</v>
      </c>
    </row>
    <row r="79" spans="1:6" ht="15.75">
      <c r="A79" s="10" t="s">
        <v>115</v>
      </c>
      <c r="B79" s="43">
        <v>280538</v>
      </c>
      <c r="C79" s="11">
        <v>232374</v>
      </c>
      <c r="D79" s="11">
        <v>190486</v>
      </c>
      <c r="E79" s="11">
        <v>184468</v>
      </c>
      <c r="F79" s="12" t="s">
        <v>116</v>
      </c>
    </row>
    <row r="80" spans="1:6" ht="15.75">
      <c r="A80" s="10" t="s">
        <v>117</v>
      </c>
      <c r="B80" s="43">
        <v>313941</v>
      </c>
      <c r="C80" s="11">
        <v>308956</v>
      </c>
      <c r="D80" s="11">
        <v>276195</v>
      </c>
      <c r="E80" s="11">
        <v>326696</v>
      </c>
      <c r="F80" s="12" t="s">
        <v>118</v>
      </c>
    </row>
    <row r="81" spans="1:6" ht="15.75">
      <c r="A81" s="10" t="s">
        <v>119</v>
      </c>
      <c r="B81" s="43">
        <v>63211</v>
      </c>
      <c r="C81" s="11">
        <v>72688</v>
      </c>
      <c r="D81" s="11">
        <v>144930</v>
      </c>
      <c r="E81" s="11">
        <v>45457</v>
      </c>
      <c r="F81" s="56" t="s">
        <v>257</v>
      </c>
    </row>
    <row r="82" spans="1:6" ht="15.75">
      <c r="A82" s="10" t="s">
        <v>120</v>
      </c>
      <c r="B82" s="47">
        <v>18542</v>
      </c>
      <c r="C82" s="35">
        <v>345869</v>
      </c>
      <c r="D82" s="35">
        <v>-2267</v>
      </c>
      <c r="E82" s="35">
        <v>4677</v>
      </c>
      <c r="F82" s="12" t="s">
        <v>121</v>
      </c>
    </row>
    <row r="83" spans="1:6" ht="15.75">
      <c r="A83" s="22" t="s">
        <v>122</v>
      </c>
      <c r="B83" s="43">
        <v>7924947</v>
      </c>
      <c r="C83" s="11">
        <v>9172678</v>
      </c>
      <c r="D83" s="11">
        <v>8214050</v>
      </c>
      <c r="E83" s="23">
        <v>7019423</v>
      </c>
      <c r="F83" s="24" t="s">
        <v>123</v>
      </c>
    </row>
    <row r="84" spans="1:6" ht="15.75">
      <c r="A84" s="25"/>
      <c r="B84" s="50"/>
      <c r="C84" s="26"/>
      <c r="D84" s="26"/>
      <c r="E84" s="26"/>
      <c r="F84" s="27"/>
    </row>
    <row r="85" spans="1:6" ht="15.75">
      <c r="A85" s="28" t="s">
        <v>124</v>
      </c>
      <c r="B85" s="29">
        <v>10208811</v>
      </c>
      <c r="C85" s="29">
        <v>9877377</v>
      </c>
      <c r="D85" s="29">
        <v>8819925</v>
      </c>
      <c r="E85" s="29">
        <v>10339606</v>
      </c>
      <c r="F85" s="30" t="s">
        <v>125</v>
      </c>
    </row>
    <row r="86" spans="1:6" ht="15.75">
      <c r="A86" s="10" t="s">
        <v>126</v>
      </c>
      <c r="B86" s="29">
        <v>0</v>
      </c>
      <c r="C86" s="29">
        <v>0</v>
      </c>
      <c r="D86" s="29">
        <v>0</v>
      </c>
      <c r="E86" s="29">
        <v>0</v>
      </c>
      <c r="F86" s="12" t="s">
        <v>236</v>
      </c>
    </row>
    <row r="87" spans="1:6" ht="15.75">
      <c r="A87" s="10" t="s">
        <v>127</v>
      </c>
      <c r="B87" s="29">
        <v>613508</v>
      </c>
      <c r="C87" s="29">
        <v>649315</v>
      </c>
      <c r="D87" s="29">
        <v>549491</v>
      </c>
      <c r="E87" s="29">
        <v>542559</v>
      </c>
      <c r="F87" s="12" t="s">
        <v>128</v>
      </c>
    </row>
    <row r="88" spans="1:6" ht="15.75">
      <c r="A88" s="10" t="s">
        <v>99</v>
      </c>
      <c r="B88" s="29">
        <v>3466763</v>
      </c>
      <c r="C88" s="29">
        <v>1544904</v>
      </c>
      <c r="D88" s="29">
        <v>1413561</v>
      </c>
      <c r="E88" s="29">
        <v>3811056</v>
      </c>
      <c r="F88" s="12" t="s">
        <v>100</v>
      </c>
    </row>
    <row r="89" spans="1:6" ht="15.75">
      <c r="A89" s="10" t="s">
        <v>129</v>
      </c>
      <c r="B89" s="29">
        <v>6128540</v>
      </c>
      <c r="C89" s="29">
        <v>7683158</v>
      </c>
      <c r="D89" s="29">
        <v>6856873</v>
      </c>
      <c r="E89" s="29">
        <v>5985991</v>
      </c>
      <c r="F89" s="12" t="s">
        <v>130</v>
      </c>
    </row>
    <row r="90" spans="1:6" ht="15.75">
      <c r="A90" s="10" t="s">
        <v>131</v>
      </c>
      <c r="B90" s="29">
        <v>-1273669</v>
      </c>
      <c r="C90" s="29">
        <v>-205438</v>
      </c>
      <c r="D90" s="29">
        <v>-836719</v>
      </c>
      <c r="E90" s="29">
        <v>-1946304</v>
      </c>
      <c r="F90" s="12" t="s">
        <v>132</v>
      </c>
    </row>
    <row r="91" spans="1:6" ht="15.75">
      <c r="A91" s="10" t="s">
        <v>133</v>
      </c>
      <c r="B91" s="29">
        <v>860328</v>
      </c>
      <c r="C91" s="29">
        <v>896764</v>
      </c>
      <c r="D91" s="29">
        <v>1033425</v>
      </c>
      <c r="E91" s="29">
        <v>1038959</v>
      </c>
      <c r="F91" s="12" t="s">
        <v>134</v>
      </c>
    </row>
    <row r="92" spans="1:6" ht="15.75">
      <c r="A92" s="10" t="s">
        <v>135</v>
      </c>
      <c r="B92" s="29">
        <v>314901</v>
      </c>
      <c r="C92" s="29">
        <v>368701</v>
      </c>
      <c r="D92" s="29">
        <v>381351</v>
      </c>
      <c r="E92" s="29">
        <v>408176</v>
      </c>
      <c r="F92" s="12" t="s">
        <v>237</v>
      </c>
    </row>
    <row r="93" spans="1:6" ht="15.75">
      <c r="A93" s="10" t="s">
        <v>136</v>
      </c>
      <c r="B93" s="29">
        <v>241912</v>
      </c>
      <c r="C93" s="29">
        <v>207816</v>
      </c>
      <c r="D93" s="29">
        <v>227425</v>
      </c>
      <c r="E93" s="29">
        <v>197058</v>
      </c>
      <c r="F93" s="12" t="s">
        <v>238</v>
      </c>
    </row>
    <row r="94" spans="1:6" ht="15.75">
      <c r="A94" s="10" t="s">
        <v>137</v>
      </c>
      <c r="B94" s="29">
        <v>419470</v>
      </c>
      <c r="C94" s="29">
        <v>443217</v>
      </c>
      <c r="D94" s="29">
        <v>447428</v>
      </c>
      <c r="E94" s="29">
        <v>338374</v>
      </c>
      <c r="F94" s="12" t="s">
        <v>138</v>
      </c>
    </row>
    <row r="95" spans="1:6" ht="15.75">
      <c r="A95" s="10" t="s">
        <v>139</v>
      </c>
      <c r="B95" s="29">
        <v>207808</v>
      </c>
      <c r="C95" s="29">
        <v>189495</v>
      </c>
      <c r="D95" s="29">
        <v>183902</v>
      </c>
      <c r="E95" s="29">
        <v>170305</v>
      </c>
      <c r="F95" s="12" t="s">
        <v>239</v>
      </c>
    </row>
    <row r="96" spans="1:6" ht="15.75">
      <c r="A96" s="10" t="s">
        <v>140</v>
      </c>
      <c r="B96" s="29">
        <v>6899290</v>
      </c>
      <c r="C96" s="29">
        <v>9583713</v>
      </c>
      <c r="D96" s="29">
        <v>8293685</v>
      </c>
      <c r="E96" s="29">
        <v>6192559</v>
      </c>
      <c r="F96" s="12" t="s">
        <v>141</v>
      </c>
    </row>
    <row r="97" spans="1:6" ht="15.75">
      <c r="A97" s="10" t="s">
        <v>142</v>
      </c>
      <c r="B97" s="29">
        <v>215082</v>
      </c>
      <c r="C97" s="29">
        <v>224191</v>
      </c>
      <c r="D97" s="29">
        <v>258356</v>
      </c>
      <c r="E97" s="29">
        <v>259740</v>
      </c>
      <c r="F97" s="12" t="s">
        <v>143</v>
      </c>
    </row>
    <row r="98" spans="1:6" ht="15.75">
      <c r="A98" s="10" t="s">
        <v>144</v>
      </c>
      <c r="B98" s="29">
        <v>79496</v>
      </c>
      <c r="C98" s="29">
        <v>78505</v>
      </c>
      <c r="D98" s="29">
        <v>87604</v>
      </c>
      <c r="E98" s="29">
        <v>84617</v>
      </c>
      <c r="F98" s="12" t="s">
        <v>145</v>
      </c>
    </row>
    <row r="99" spans="1:6" ht="15.75">
      <c r="A99" s="10" t="s">
        <v>146</v>
      </c>
      <c r="B99" s="29">
        <v>78725</v>
      </c>
      <c r="C99" s="29">
        <v>92175</v>
      </c>
      <c r="D99" s="29">
        <v>95338</v>
      </c>
      <c r="E99" s="29">
        <v>102044</v>
      </c>
      <c r="F99" s="12" t="s">
        <v>240</v>
      </c>
    </row>
    <row r="100" spans="1:6" ht="15.75">
      <c r="A100" s="10" t="s">
        <v>147</v>
      </c>
      <c r="B100" s="29">
        <v>133406</v>
      </c>
      <c r="C100" s="29">
        <v>273634</v>
      </c>
      <c r="D100" s="29">
        <v>403359</v>
      </c>
      <c r="E100" s="29">
        <v>142700</v>
      </c>
      <c r="F100" s="12" t="s">
        <v>148</v>
      </c>
    </row>
    <row r="101" spans="1:6" ht="15.75">
      <c r="A101" s="10" t="s">
        <v>149</v>
      </c>
      <c r="B101" s="29">
        <v>0</v>
      </c>
      <c r="C101" s="29">
        <v>0</v>
      </c>
      <c r="D101" s="29">
        <v>0</v>
      </c>
      <c r="E101" s="29">
        <v>0</v>
      </c>
      <c r="F101" s="12" t="s">
        <v>150</v>
      </c>
    </row>
    <row r="102" spans="1:6" ht="15.75">
      <c r="A102" s="10" t="s">
        <v>151</v>
      </c>
      <c r="B102" s="29">
        <v>0</v>
      </c>
      <c r="C102" s="29">
        <v>0</v>
      </c>
      <c r="D102" s="29">
        <v>0</v>
      </c>
      <c r="E102" s="29">
        <v>0</v>
      </c>
      <c r="F102" s="12" t="s">
        <v>152</v>
      </c>
    </row>
    <row r="103" spans="1:6" ht="15.75">
      <c r="A103" s="10" t="s">
        <v>153</v>
      </c>
      <c r="B103" s="29">
        <v>0</v>
      </c>
      <c r="C103" s="29">
        <v>0</v>
      </c>
      <c r="D103" s="29">
        <v>0</v>
      </c>
      <c r="E103" s="29">
        <v>0</v>
      </c>
      <c r="F103" s="12" t="s">
        <v>241</v>
      </c>
    </row>
    <row r="104" spans="1:6" ht="15.75">
      <c r="A104" s="10" t="s">
        <v>154</v>
      </c>
      <c r="B104" s="29">
        <v>3774</v>
      </c>
      <c r="C104" s="29">
        <v>13682</v>
      </c>
      <c r="D104" s="29">
        <v>14295</v>
      </c>
      <c r="E104" s="29">
        <v>14362</v>
      </c>
      <c r="F104" s="12" t="s">
        <v>242</v>
      </c>
    </row>
    <row r="105" spans="1:6" ht="15.75">
      <c r="A105" s="10" t="s">
        <v>155</v>
      </c>
      <c r="B105" s="29">
        <v>7409773</v>
      </c>
      <c r="C105" s="29">
        <v>10265900</v>
      </c>
      <c r="D105" s="29">
        <v>9152637</v>
      </c>
      <c r="E105" s="29">
        <v>6796022</v>
      </c>
      <c r="F105" s="12" t="s">
        <v>243</v>
      </c>
    </row>
    <row r="106" spans="1:6" ht="15.75">
      <c r="A106" s="10" t="s">
        <v>156</v>
      </c>
      <c r="B106" s="29">
        <v>515174</v>
      </c>
      <c r="C106" s="29">
        <v>-1093222</v>
      </c>
      <c r="D106" s="29">
        <v>-938587</v>
      </c>
      <c r="E106" s="29">
        <v>223401</v>
      </c>
      <c r="F106" s="12" t="s">
        <v>157</v>
      </c>
    </row>
    <row r="107" spans="1:6" ht="15.75">
      <c r="A107" s="10" t="s">
        <v>158</v>
      </c>
      <c r="B107" s="29">
        <v>109536</v>
      </c>
      <c r="C107" s="29">
        <v>-147957</v>
      </c>
      <c r="D107" s="29">
        <v>51183</v>
      </c>
      <c r="E107" s="29">
        <v>222772</v>
      </c>
      <c r="F107" s="12" t="s">
        <v>159</v>
      </c>
    </row>
    <row r="108" spans="1:6" ht="15.75">
      <c r="A108" s="10" t="s">
        <v>160</v>
      </c>
      <c r="B108" s="29">
        <v>0</v>
      </c>
      <c r="C108" s="29">
        <v>0</v>
      </c>
      <c r="D108" s="29">
        <v>0</v>
      </c>
      <c r="E108" s="29">
        <v>0</v>
      </c>
      <c r="F108" s="12" t="s">
        <v>244</v>
      </c>
    </row>
    <row r="109" spans="1:6" ht="15.75">
      <c r="A109" s="10" t="s">
        <v>161</v>
      </c>
      <c r="B109" s="29">
        <v>0</v>
      </c>
      <c r="C109" s="29">
        <v>0</v>
      </c>
      <c r="D109" s="29">
        <v>0</v>
      </c>
      <c r="E109" s="29">
        <v>0</v>
      </c>
      <c r="F109" s="12" t="s">
        <v>245</v>
      </c>
    </row>
    <row r="110" spans="1:6" ht="15.75">
      <c r="A110" s="10" t="s">
        <v>162</v>
      </c>
      <c r="B110" s="29">
        <v>0</v>
      </c>
      <c r="C110" s="29">
        <v>0</v>
      </c>
      <c r="D110" s="29">
        <v>0</v>
      </c>
      <c r="E110" s="29">
        <v>0</v>
      </c>
      <c r="F110" s="12" t="s">
        <v>163</v>
      </c>
    </row>
    <row r="111" spans="1:6" ht="15.75">
      <c r="A111" s="10" t="s">
        <v>164</v>
      </c>
      <c r="B111" s="29">
        <v>0</v>
      </c>
      <c r="C111" s="29">
        <v>0</v>
      </c>
      <c r="D111" s="29">
        <v>0</v>
      </c>
      <c r="E111" s="29">
        <v>0</v>
      </c>
      <c r="F111" s="12" t="s">
        <v>165</v>
      </c>
    </row>
    <row r="112" spans="1:6" ht="15.75">
      <c r="A112" s="10" t="s">
        <v>166</v>
      </c>
      <c r="B112" s="29">
        <v>405638</v>
      </c>
      <c r="C112" s="29">
        <v>-945265</v>
      </c>
      <c r="D112" s="29">
        <v>-989770</v>
      </c>
      <c r="E112" s="29">
        <v>629</v>
      </c>
      <c r="F112" s="12" t="s">
        <v>167</v>
      </c>
    </row>
    <row r="113" spans="1:6" ht="15.75">
      <c r="A113" s="10" t="s">
        <v>225</v>
      </c>
      <c r="B113" s="29">
        <v>405638</v>
      </c>
      <c r="C113" s="29">
        <v>-945265</v>
      </c>
      <c r="D113" s="29">
        <v>-989770</v>
      </c>
      <c r="E113" s="29">
        <v>629</v>
      </c>
      <c r="F113" s="12" t="s">
        <v>168</v>
      </c>
    </row>
    <row r="114" spans="1:6" ht="15.75">
      <c r="A114" s="13" t="s">
        <v>169</v>
      </c>
      <c r="B114" s="19">
        <v>0</v>
      </c>
      <c r="C114" s="19">
        <v>0</v>
      </c>
      <c r="D114" s="19">
        <v>0</v>
      </c>
      <c r="E114" s="19">
        <v>0</v>
      </c>
      <c r="F114" s="15" t="s">
        <v>92</v>
      </c>
    </row>
    <row r="115" spans="1:6">
      <c r="F115" s="4"/>
    </row>
    <row r="116" spans="1:6" ht="15.75">
      <c r="A116" s="7" t="s">
        <v>170</v>
      </c>
      <c r="B116" s="36">
        <v>793436</v>
      </c>
      <c r="C116" s="36">
        <v>1015645</v>
      </c>
      <c r="D116" s="36">
        <v>638057</v>
      </c>
      <c r="E116" s="36">
        <v>6445299</v>
      </c>
      <c r="F116" s="9" t="s">
        <v>171</v>
      </c>
    </row>
    <row r="117" spans="1:6" ht="15.75">
      <c r="A117" s="10" t="s">
        <v>172</v>
      </c>
      <c r="B117" s="29">
        <v>512388</v>
      </c>
      <c r="C117" s="29">
        <v>-2330355</v>
      </c>
      <c r="D117" s="29">
        <v>-1324446</v>
      </c>
      <c r="E117" s="29">
        <v>-2001524</v>
      </c>
      <c r="F117" s="12" t="s">
        <v>246</v>
      </c>
    </row>
    <row r="118" spans="1:6" ht="15.75">
      <c r="A118" s="10" t="s">
        <v>173</v>
      </c>
      <c r="B118" s="29">
        <v>98999</v>
      </c>
      <c r="C118" s="29">
        <v>2108146</v>
      </c>
      <c r="D118" s="29">
        <v>1702034</v>
      </c>
      <c r="E118" s="29">
        <v>-3805718</v>
      </c>
      <c r="F118" s="12" t="s">
        <v>247</v>
      </c>
    </row>
    <row r="119" spans="1:6" ht="15.75">
      <c r="A119" s="10" t="s">
        <v>174</v>
      </c>
      <c r="B119" s="29">
        <v>0</v>
      </c>
      <c r="C119" s="29">
        <v>0</v>
      </c>
      <c r="D119" s="29">
        <v>0</v>
      </c>
      <c r="E119" s="29">
        <v>0</v>
      </c>
      <c r="F119" s="12" t="s">
        <v>248</v>
      </c>
    </row>
    <row r="120" spans="1:6" ht="15.75">
      <c r="A120" s="13" t="s">
        <v>175</v>
      </c>
      <c r="B120" s="37">
        <v>1404823</v>
      </c>
      <c r="C120" s="37">
        <v>793436</v>
      </c>
      <c r="D120" s="37">
        <v>1015645</v>
      </c>
      <c r="E120" s="37">
        <v>638057</v>
      </c>
      <c r="F120" s="15" t="s">
        <v>176</v>
      </c>
    </row>
    <row r="121" spans="1:6">
      <c r="F121" s="4"/>
    </row>
    <row r="122" spans="1:6">
      <c r="F122" s="4"/>
    </row>
    <row r="123" spans="1:6" ht="15.75">
      <c r="A123" s="7" t="s">
        <v>177</v>
      </c>
      <c r="B123" s="31">
        <f t="shared" ref="B123:D123" si="1">+B8/B10*100</f>
        <v>33.380739999999996</v>
      </c>
      <c r="C123" s="31">
        <f t="shared" si="1"/>
        <v>118.70750000000001</v>
      </c>
      <c r="D123" s="31">
        <f t="shared" si="1"/>
        <v>8.1060599999999994</v>
      </c>
      <c r="E123" s="31">
        <f t="shared" ref="E123" si="2">+E8/E10*100</f>
        <v>6.1425999999999998</v>
      </c>
      <c r="F123" s="9" t="s">
        <v>178</v>
      </c>
    </row>
    <row r="124" spans="1:6" ht="15.75">
      <c r="A124" s="10" t="s">
        <v>179</v>
      </c>
      <c r="B124" s="32">
        <f>+B113/B10</f>
        <v>8.1127599999999994E-2</v>
      </c>
      <c r="C124" s="32">
        <f>+C113/C10</f>
        <v>-0.189053</v>
      </c>
      <c r="D124" s="32">
        <f>+D113/D10</f>
        <v>-0.19795399999999999</v>
      </c>
      <c r="E124" s="32">
        <f>+E113/E10</f>
        <v>8.9857142857142854E-5</v>
      </c>
      <c r="F124" s="12" t="s">
        <v>204</v>
      </c>
    </row>
    <row r="125" spans="1:6" ht="15.75">
      <c r="A125" s="10" t="s">
        <v>180</v>
      </c>
      <c r="B125" s="32">
        <f>+B60/B10</f>
        <v>0</v>
      </c>
      <c r="C125" s="32">
        <f>+C60/C10</f>
        <v>0</v>
      </c>
      <c r="D125" s="32">
        <f>+D60/D10</f>
        <v>0</v>
      </c>
      <c r="E125" s="32">
        <f>+E60/E10</f>
        <v>0</v>
      </c>
      <c r="F125" s="12" t="s">
        <v>205</v>
      </c>
    </row>
    <row r="126" spans="1:6" ht="15.75">
      <c r="A126" s="10" t="s">
        <v>181</v>
      </c>
      <c r="B126" s="32">
        <f>+B65/B10</f>
        <v>0.69937479999999996</v>
      </c>
      <c r="C126" s="32">
        <f>+C65/C10</f>
        <v>0.624058</v>
      </c>
      <c r="D126" s="32">
        <f>+D65/D10</f>
        <v>0.80349919999999997</v>
      </c>
      <c r="E126" s="32">
        <f>+E65/E10</f>
        <v>0.71683300000000005</v>
      </c>
      <c r="F126" s="12" t="s">
        <v>206</v>
      </c>
    </row>
    <row r="127" spans="1:6" ht="15.75">
      <c r="A127" s="10" t="s">
        <v>182</v>
      </c>
      <c r="B127" s="32">
        <f>+B11/B113</f>
        <v>5.6700802193088418</v>
      </c>
      <c r="C127" s="32">
        <f>+C11/C113</f>
        <v>-2.8034466525260111</v>
      </c>
      <c r="D127" s="32">
        <f>+D11/D113</f>
        <v>-2.1217050425856514</v>
      </c>
      <c r="E127" s="32">
        <f>+E11/E113</f>
        <v>3672.4960254372018</v>
      </c>
      <c r="F127" s="12" t="s">
        <v>249</v>
      </c>
    </row>
    <row r="128" spans="1:6" ht="15.75">
      <c r="A128" s="10" t="s">
        <v>183</v>
      </c>
      <c r="B128" s="32">
        <f>+B60/B11*100</f>
        <v>0</v>
      </c>
      <c r="C128" s="32">
        <f>+C60/C11*100</f>
        <v>0</v>
      </c>
      <c r="D128" s="32">
        <f>+D60/D11*100</f>
        <v>0</v>
      </c>
      <c r="E128" s="32">
        <f>+E60/E11*100</f>
        <v>0</v>
      </c>
      <c r="F128" s="12" t="s">
        <v>250</v>
      </c>
    </row>
    <row r="129" spans="1:6" ht="15.75">
      <c r="A129" s="10" t="s">
        <v>184</v>
      </c>
      <c r="B129" s="32">
        <f>+B60/B113*100</f>
        <v>0</v>
      </c>
      <c r="C129" s="32">
        <f>+C60/C113*100</f>
        <v>0</v>
      </c>
      <c r="D129" s="32">
        <f>+D60/D113*100</f>
        <v>0</v>
      </c>
      <c r="E129" s="32">
        <f>+E60/E113*100</f>
        <v>0</v>
      </c>
      <c r="F129" s="12" t="s">
        <v>251</v>
      </c>
    </row>
    <row r="130" spans="1:6" ht="15.75">
      <c r="A130" s="13" t="s">
        <v>185</v>
      </c>
      <c r="B130" s="33">
        <f>+B11/B65</f>
        <v>0.65773030426603873</v>
      </c>
      <c r="C130" s="33">
        <f>+C11/C65</f>
        <v>0.84928003486855386</v>
      </c>
      <c r="D130" s="33">
        <f>+D11/D65</f>
        <v>0.52271365049274476</v>
      </c>
      <c r="E130" s="33">
        <f>+E11/E65</f>
        <v>0.46035827033632659</v>
      </c>
      <c r="F130" s="15" t="s">
        <v>252</v>
      </c>
    </row>
    <row r="131" spans="1:6">
      <c r="B131" s="34"/>
      <c r="C131" s="34"/>
      <c r="D131" s="34"/>
      <c r="E131" s="34"/>
      <c r="F131" s="4"/>
    </row>
    <row r="132" spans="1:6" ht="15.75">
      <c r="A132" s="7" t="s">
        <v>186</v>
      </c>
      <c r="B132" s="51">
        <f>+B112/B32*100</f>
        <v>2.6855568446550908</v>
      </c>
      <c r="C132" s="51">
        <f t="shared" ref="C132:E132" si="3">+C112/C32*100</f>
        <v>-6.8682822780348447</v>
      </c>
      <c r="D132" s="51">
        <f t="shared" si="3"/>
        <v>-6.4135802509134994</v>
      </c>
      <c r="E132" s="51">
        <f t="shared" si="3"/>
        <v>3.9001318232155194E-3</v>
      </c>
      <c r="F132" s="9" t="s">
        <v>187</v>
      </c>
    </row>
    <row r="133" spans="1:6" ht="15.75">
      <c r="A133" s="10" t="s">
        <v>188</v>
      </c>
      <c r="B133" s="52">
        <f>+B113/B65*100</f>
        <v>11.600017615733368</v>
      </c>
      <c r="C133" s="52">
        <f>+C113/C65*100</f>
        <v>-30.294139326793346</v>
      </c>
      <c r="D133" s="52">
        <f>+D113/D65*100</f>
        <v>-24.636489992771619</v>
      </c>
      <c r="E133" s="52">
        <f>+E113/E65*100</f>
        <v>1.25352966251753E-2</v>
      </c>
      <c r="F133" s="12" t="s">
        <v>189</v>
      </c>
    </row>
    <row r="134" spans="1:6" ht="15.75">
      <c r="A134" s="10" t="s">
        <v>190</v>
      </c>
      <c r="B134" s="52">
        <v>0.72</v>
      </c>
      <c r="C134" s="52">
        <v>0.98</v>
      </c>
      <c r="D134" s="52">
        <v>0.87</v>
      </c>
      <c r="E134" s="52">
        <v>0.68</v>
      </c>
      <c r="F134" s="12" t="s">
        <v>191</v>
      </c>
    </row>
    <row r="135" spans="1:6" ht="15.75">
      <c r="A135" s="10" t="s">
        <v>192</v>
      </c>
      <c r="B135" s="52">
        <v>7.0000000000000007E-2</v>
      </c>
      <c r="C135" s="52">
        <v>-0.14000000000000001</v>
      </c>
      <c r="D135" s="52">
        <v>-0.05</v>
      </c>
      <c r="E135" s="52">
        <v>0.05</v>
      </c>
      <c r="F135" s="12" t="s">
        <v>193</v>
      </c>
    </row>
    <row r="136" spans="1:6" ht="15.75">
      <c r="A136" s="10" t="s">
        <v>194</v>
      </c>
      <c r="B136" s="52">
        <f>+B72/B70</f>
        <v>0.7740835310977201</v>
      </c>
      <c r="C136" s="52">
        <f>+C72/C70</f>
        <v>0.80614338247250483</v>
      </c>
      <c r="D136" s="52">
        <f>+D72/D70</f>
        <v>0.80643827170698046</v>
      </c>
      <c r="E136" s="52">
        <f>+E72/E70</f>
        <v>0.74735766756140498</v>
      </c>
      <c r="F136" s="12" t="s">
        <v>195</v>
      </c>
    </row>
    <row r="137" spans="1:6" ht="15.75">
      <c r="A137" s="10" t="s">
        <v>196</v>
      </c>
      <c r="B137" s="52">
        <f>+B72/B65</f>
        <v>1.9529582707298003</v>
      </c>
      <c r="C137" s="52">
        <f>+C72/C65</f>
        <v>2.1528742520727242</v>
      </c>
      <c r="D137" s="52">
        <f>+D72/D65</f>
        <v>1.9671424688412882</v>
      </c>
      <c r="E137" s="52">
        <f>+E72/E65</f>
        <v>1.2348743909470048</v>
      </c>
      <c r="F137" s="12" t="s">
        <v>253</v>
      </c>
    </row>
    <row r="138" spans="1:6" ht="15.75">
      <c r="A138" s="13" t="s">
        <v>197</v>
      </c>
      <c r="B138" s="53">
        <f>+B39/B72</f>
        <v>0.94714060067219685</v>
      </c>
      <c r="C138" s="53">
        <f>+C39/C72</f>
        <v>1.1390318137808906</v>
      </c>
      <c r="D138" s="53">
        <f>+D39/D72</f>
        <v>1.1106799239325587</v>
      </c>
      <c r="E138" s="53">
        <f>+E39/E72</f>
        <v>1.3947297709263344</v>
      </c>
      <c r="F138" s="15" t="s">
        <v>254</v>
      </c>
    </row>
    <row r="139" spans="1:6">
      <c r="B139" s="54"/>
      <c r="C139" s="54"/>
      <c r="D139" s="54"/>
      <c r="E139" s="54"/>
      <c r="F139" s="4"/>
    </row>
    <row r="140" spans="1:6" ht="15.75">
      <c r="A140" s="7" t="s">
        <v>198</v>
      </c>
      <c r="B140" s="51">
        <f>+B50/B32*100</f>
        <v>76.84868304844116</v>
      </c>
      <c r="C140" s="51">
        <f>+C50/C32*100</f>
        <v>77.328016472280964</v>
      </c>
      <c r="D140" s="51">
        <f>+D50/D32*100</f>
        <v>73.967150950499629</v>
      </c>
      <c r="E140" s="51">
        <f>+E50/E32*100</f>
        <v>68.886800689002627</v>
      </c>
      <c r="F140" s="9" t="s">
        <v>199</v>
      </c>
    </row>
    <row r="141" spans="1:6" ht="15.75">
      <c r="A141" s="13" t="s">
        <v>200</v>
      </c>
      <c r="B141" s="53">
        <f>100-B140</f>
        <v>23.15131695155884</v>
      </c>
      <c r="C141" s="53">
        <f>100-C140</f>
        <v>22.671983527719036</v>
      </c>
      <c r="D141" s="53">
        <f>100-D140</f>
        <v>26.032849049500371</v>
      </c>
      <c r="E141" s="53">
        <f>100-E140</f>
        <v>31.113199310997373</v>
      </c>
      <c r="F141" s="15" t="s">
        <v>201</v>
      </c>
    </row>
    <row r="142" spans="1:6" ht="15.75">
      <c r="B142" s="55"/>
      <c r="C142" s="55"/>
      <c r="D142" s="55"/>
      <c r="E142" s="55"/>
      <c r="F142" s="27"/>
    </row>
    <row r="143" spans="1:6" ht="15.75">
      <c r="A143" s="7" t="s">
        <v>207</v>
      </c>
      <c r="B143" s="51">
        <f>+B75/B32</f>
        <v>0.44615208202521806</v>
      </c>
      <c r="C143" s="51">
        <f>+C75/C32</f>
        <v>0.55499715645636993</v>
      </c>
      <c r="D143" s="51">
        <f>+D75/D32</f>
        <v>0.44911131832293205</v>
      </c>
      <c r="E143" s="51">
        <f>+E75/E32</f>
        <v>0.370268904478393</v>
      </c>
      <c r="F143" s="9" t="s">
        <v>255</v>
      </c>
    </row>
    <row r="144" spans="1:6" ht="15.75">
      <c r="A144" s="13" t="s">
        <v>202</v>
      </c>
      <c r="B144" s="53">
        <f>+B75/B29</f>
        <v>3.1000608615287515</v>
      </c>
      <c r="C144" s="53">
        <f>+C75/C29</f>
        <v>3.4376334968824849</v>
      </c>
      <c r="D144" s="53">
        <f>+D75/D29</f>
        <v>3.4630385773045052</v>
      </c>
      <c r="E144" s="53">
        <f>+E75/E29</f>
        <v>2.8986407640690288</v>
      </c>
      <c r="F144" s="15" t="s">
        <v>256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Nagham Malahmeh</cp:lastModifiedBy>
  <dcterms:created xsi:type="dcterms:W3CDTF">2012-05-10T08:34:41Z</dcterms:created>
  <dcterms:modified xsi:type="dcterms:W3CDTF">2022-10-23T12:59:31Z</dcterms:modified>
</cp:coreProperties>
</file>